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MHP\Documents\spreadsheets\between_the_sheets\revised_versions\"/>
    </mc:Choice>
  </mc:AlternateContent>
  <xr:revisionPtr revIDLastSave="0" documentId="13_ncr:1_{18FAD4CE-FDFB-4E65-A651-FF1A79F8A62E}" xr6:coauthVersionLast="47" xr6:coauthVersionMax="47" xr10:uidLastSave="{00000000-0000-0000-0000-000000000000}"/>
  <bookViews>
    <workbookView xWindow="-120" yWindow="-120" windowWidth="29040" windowHeight="15720" xr2:uid="{9E617498-08D7-4796-99BA-85BBDA4668F3}"/>
  </bookViews>
  <sheets>
    <sheet name="Inputs" sheetId="2" r:id="rId1"/>
    <sheet name="T_P_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B11" i="1"/>
  <c r="B12" i="1"/>
  <c r="B13" i="1"/>
  <c r="B14" i="1"/>
  <c r="B10" i="1"/>
  <c r="C5" i="1"/>
  <c r="C4" i="1"/>
  <c r="C15" i="1"/>
  <c r="C6" i="1" l="1"/>
  <c r="C17" i="1" s="1"/>
</calcChain>
</file>

<file path=xl/sharedStrings.xml><?xml version="1.0" encoding="utf-8"?>
<sst xmlns="http://schemas.openxmlformats.org/spreadsheetml/2006/main" count="23" uniqueCount="16">
  <si>
    <t>Duncan Williamson Trading</t>
  </si>
  <si>
    <t>Sales</t>
  </si>
  <si>
    <t>Less: Cost of Sales</t>
  </si>
  <si>
    <t>Gross Profit</t>
  </si>
  <si>
    <t>Less: Expenses</t>
  </si>
  <si>
    <t>Administration</t>
  </si>
  <si>
    <t>Human Resources</t>
  </si>
  <si>
    <t>IT Department</t>
  </si>
  <si>
    <t>Selling</t>
  </si>
  <si>
    <t>Distribution</t>
  </si>
  <si>
    <t>Total Expenses</t>
  </si>
  <si>
    <t>Net Profit</t>
  </si>
  <si>
    <t>Trading and Profit and Loss Account</t>
  </si>
  <si>
    <t>Input Section</t>
  </si>
  <si>
    <t>Period ended</t>
  </si>
  <si>
    <t>Cost of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</si>
</sst>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87" formatCode="_-* #,##0_-;\-* #,##0_-;_-* &quot;-&quot;??_-;_-@_-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87" fontId="0" fillId="0" borderId="0" xfId="1" applyNumberFormat="1" applyFont="1"/>
    <xf numFmtId="187" fontId="2" fillId="0" borderId="0" xfId="1" applyNumberFormat="1" applyFont="1"/>
    <xf numFmtId="187" fontId="0" fillId="0" borderId="1" xfId="1" applyNumberFormat="1" applyFont="1" applyBorder="1"/>
    <xf numFmtId="187" fontId="2" fillId="0" borderId="2" xfId="1" applyNumberFormat="1" applyFont="1" applyBorder="1"/>
    <xf numFmtId="15" fontId="0" fillId="0" borderId="0" xfId="0" applyNumberFormat="1"/>
    <xf numFmtId="0" fontId="0" fillId="0" borderId="0" xfId="0" applyNumberFormat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C1D0C344-8CA4-4F59-B384-6B8CE21740E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4F9C2-47C7-4129-AB17-2084A9F0B09E}">
  <dimension ref="A1:B12"/>
  <sheetViews>
    <sheetView tabSelected="1" zoomScale="160" zoomScaleNormal="160" workbookViewId="0"/>
  </sheetViews>
  <sheetFormatPr defaultRowHeight="14.25" x14ac:dyDescent="0.2"/>
  <cols>
    <col min="1" max="1" width="27" bestFit="1" customWidth="1"/>
    <col min="2" max="2" width="9.375" bestFit="1" customWidth="1"/>
  </cols>
  <sheetData>
    <row r="1" spans="1:2" x14ac:dyDescent="0.2">
      <c r="A1" s="1" t="s">
        <v>0</v>
      </c>
    </row>
    <row r="2" spans="1:2" x14ac:dyDescent="0.2">
      <c r="A2" s="1" t="s">
        <v>13</v>
      </c>
    </row>
    <row r="4" spans="1:2" x14ac:dyDescent="0.2">
      <c r="A4" t="s">
        <v>14</v>
      </c>
      <c r="B4" s="6">
        <v>45626</v>
      </c>
    </row>
    <row r="6" spans="1:2" x14ac:dyDescent="0.2">
      <c r="A6" t="s">
        <v>1</v>
      </c>
      <c r="B6">
        <v>10000</v>
      </c>
    </row>
    <row r="7" spans="1:2" x14ac:dyDescent="0.2">
      <c r="A7" t="s">
        <v>15</v>
      </c>
      <c r="B7">
        <v>7500</v>
      </c>
    </row>
    <row r="8" spans="1:2" x14ac:dyDescent="0.2">
      <c r="A8" t="s">
        <v>5</v>
      </c>
      <c r="B8">
        <v>400</v>
      </c>
    </row>
    <row r="9" spans="1:2" x14ac:dyDescent="0.2">
      <c r="A9" t="s">
        <v>6</v>
      </c>
      <c r="B9">
        <v>300</v>
      </c>
    </row>
    <row r="10" spans="1:2" x14ac:dyDescent="0.2">
      <c r="A10" t="s">
        <v>7</v>
      </c>
      <c r="B10">
        <v>150</v>
      </c>
    </row>
    <row r="11" spans="1:2" x14ac:dyDescent="0.2">
      <c r="A11" t="s">
        <v>8</v>
      </c>
      <c r="B11">
        <v>600</v>
      </c>
    </row>
    <row r="12" spans="1:2" x14ac:dyDescent="0.2">
      <c r="A12" t="s">
        <v>9</v>
      </c>
      <c r="B12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6A7C-BEDA-4584-9CC4-752972B0D19A}">
  <dimension ref="A1:D18"/>
  <sheetViews>
    <sheetView zoomScale="160" zoomScaleNormal="160" workbookViewId="0"/>
  </sheetViews>
  <sheetFormatPr defaultRowHeight="14.25" x14ac:dyDescent="0.2"/>
  <cols>
    <col min="1" max="1" width="39.25" bestFit="1" customWidth="1"/>
    <col min="2" max="2" width="4" bestFit="1" customWidth="1"/>
    <col min="3" max="3" width="8.25" bestFit="1" customWidth="1"/>
    <col min="4" max="4" width="9.375" bestFit="1" customWidth="1"/>
  </cols>
  <sheetData>
    <row r="1" spans="1:4" x14ac:dyDescent="0.2">
      <c r="A1" s="1" t="s">
        <v>0</v>
      </c>
      <c r="B1" s="1"/>
    </row>
    <row r="2" spans="1:4" x14ac:dyDescent="0.2">
      <c r="A2" s="1" t="s">
        <v>12</v>
      </c>
      <c r="B2" s="1"/>
    </row>
    <row r="3" spans="1:4" x14ac:dyDescent="0.2">
      <c r="A3" s="1" t="str">
        <f>"for the period ended"&amp;" "&amp;TEXT(Inputs!B4,"dd mmmm yyyy")</f>
        <v>for the period ended 30 November 2024</v>
      </c>
      <c r="B3" s="1"/>
      <c r="D3" s="7"/>
    </row>
    <row r="4" spans="1:4" x14ac:dyDescent="0.2">
      <c r="A4" t="s">
        <v>1</v>
      </c>
      <c r="C4" s="2">
        <f>Inputs!B6</f>
        <v>10000</v>
      </c>
    </row>
    <row r="5" spans="1:4" x14ac:dyDescent="0.2">
      <c r="A5" t="s">
        <v>2</v>
      </c>
      <c r="C5" s="4">
        <f>Inputs!B7</f>
        <v>7500</v>
      </c>
    </row>
    <row r="6" spans="1:4" x14ac:dyDescent="0.2">
      <c r="A6" s="1" t="s">
        <v>3</v>
      </c>
      <c r="B6" s="1"/>
      <c r="C6" s="3">
        <f>C4-C5</f>
        <v>2500</v>
      </c>
    </row>
    <row r="8" spans="1:4" x14ac:dyDescent="0.2">
      <c r="A8" t="s">
        <v>4</v>
      </c>
    </row>
    <row r="10" spans="1:4" x14ac:dyDescent="0.2">
      <c r="A10" t="s">
        <v>5</v>
      </c>
      <c r="B10">
        <f>Inputs!B8</f>
        <v>400</v>
      </c>
    </row>
    <row r="11" spans="1:4" x14ac:dyDescent="0.2">
      <c r="A11" t="s">
        <v>6</v>
      </c>
      <c r="B11">
        <f>Inputs!B9</f>
        <v>300</v>
      </c>
    </row>
    <row r="12" spans="1:4" x14ac:dyDescent="0.2">
      <c r="A12" t="s">
        <v>7</v>
      </c>
      <c r="B12">
        <f>Inputs!B10</f>
        <v>150</v>
      </c>
    </row>
    <row r="13" spans="1:4" x14ac:dyDescent="0.2">
      <c r="A13" t="s">
        <v>8</v>
      </c>
      <c r="B13">
        <f>Inputs!B11</f>
        <v>600</v>
      </c>
    </row>
    <row r="14" spans="1:4" x14ac:dyDescent="0.2">
      <c r="A14" t="s">
        <v>9</v>
      </c>
      <c r="B14">
        <f>Inputs!B12</f>
        <v>200</v>
      </c>
    </row>
    <row r="15" spans="1:4" x14ac:dyDescent="0.2">
      <c r="A15" t="s">
        <v>10</v>
      </c>
      <c r="C15" s="2">
        <f>SUM(B10:B14)</f>
        <v>1650</v>
      </c>
    </row>
    <row r="17" spans="1:3" ht="15" thickBot="1" x14ac:dyDescent="0.25">
      <c r="A17" s="1" t="s">
        <v>11</v>
      </c>
      <c r="B17" s="1"/>
      <c r="C17" s="5">
        <f>C6-C15</f>
        <v>850</v>
      </c>
    </row>
    <row r="18" spans="1:3" ht="1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Inputs</vt:lpstr>
      <vt:lpstr>T_P_l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duncan williamson</dc:creator>
  <cp:lastModifiedBy>duncan williamson</cp:lastModifiedBy>
  <dcterms:created xsi:type="dcterms:W3CDTF">2024-07-09T03:45:06Z</dcterms:created>
  <dcterms:modified xsi:type="dcterms:W3CDTF">2024-07-11T07:42:22Z</dcterms:modified>
</cp:coreProperties>
</file>